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N37"/>
  <c r="E37"/>
  <c r="O37"/>
  <c r="F37"/>
  <c r="P37"/>
  <c r="D37"/>
  <c r="R17"/>
  <c r="N17"/>
  <c r="E17"/>
  <c r="F17"/>
  <c r="O17"/>
  <c r="P17"/>
  <c r="D17"/>
  <c r="N22"/>
  <c r="E22"/>
  <c r="O22"/>
  <c r="F22"/>
  <c r="P22"/>
  <c r="D22"/>
  <c r="N27"/>
  <c r="E27"/>
  <c r="O27"/>
  <c r="F27"/>
  <c r="P27"/>
  <c r="H27"/>
  <c r="D27"/>
  <c r="Q12"/>
  <c r="Q17"/>
  <c r="Q32"/>
  <c r="Q22"/>
  <c r="G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O39" l="1"/>
  <c r="E39"/>
  <c r="R12"/>
  <c r="N12"/>
  <c r="N39" s="1"/>
  <c r="E12"/>
  <c r="O12"/>
  <c r="P12"/>
  <c r="P39" s="1"/>
  <c r="F12"/>
  <c r="F39" s="1"/>
  <c r="H12"/>
  <c r="D12"/>
  <c r="D39" s="1"/>
  <c r="R39"/>
  <c r="I26"/>
  <c r="S26" s="1"/>
  <c r="H22"/>
  <c r="I21" s="1"/>
  <c r="S21" s="1"/>
  <c r="H17"/>
  <c r="I16" s="1"/>
  <c r="S16" s="1"/>
  <c r="H37"/>
  <c r="I36" s="1"/>
  <c r="S3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<sst xmlns="http://schemas.openxmlformats.org/spreadsheetml/2006/main" count="116" uniqueCount="75">
  <si>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</si>
  <si>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</si>
  <si>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</si>
  <si>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</si>
  <si>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</si>
  <si>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1.4.2023</t>
  </si>
  <si>
    <t>Domácí</t>
  </si>
  <si>
    <t>TJ Start Rychnov n. Kn.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</si>
  <si>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</si>
  <si>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</si>
  <si>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</si>
  <si>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</si>
  <si>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</si>
  <si>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</si>
  <si>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</si>
  <si>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</si>
  <si>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</si>
  <si>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</si>
  <si>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</si>
  <si>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</si>
  <si>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</si>
  <si>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Šmejda</t>
  </si>
  <si>
    <t>Baslar</t>
  </si>
  <si>
    <t>Jaroslav</t>
  </si>
  <si>
    <t>Jiří</t>
  </si>
  <si>
    <t>Pácha</t>
  </si>
  <si>
    <t>Sobota</t>
  </si>
  <si>
    <t>Břetislav</t>
  </si>
  <si>
    <t>Kala</t>
  </si>
  <si>
    <t>Šrámek</t>
  </si>
  <si>
    <t>Michal</t>
  </si>
  <si>
    <t>Josef</t>
  </si>
  <si>
    <t>Kopecký</t>
  </si>
  <si>
    <t>Bartoš</t>
  </si>
  <si>
    <t>Jan</t>
  </si>
  <si>
    <t>Kamil</t>
  </si>
  <si>
    <t>Urbánek</t>
  </si>
  <si>
    <t>Sekanina</t>
  </si>
  <si>
    <t>Ladislav</t>
  </si>
  <si>
    <t>Milan</t>
  </si>
  <si>
    <t>Čihák</t>
  </si>
  <si>
    <t>Albrecht</t>
  </si>
  <si>
    <t>Martin</t>
  </si>
  <si>
    <t>Celkový výkon družstva  </t>
  </si>
  <si>
    <t>Vedoucí družstva         Jméno:</t>
  </si>
  <si>
    <t xml:space="preserve">Jakub Seniura  </t>
  </si>
  <si>
    <t>Bodový zisk</t>
  </si>
  <si>
    <t>Radek Havran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</si>
  <si>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</si>
  <si>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</si>
  <si>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</si>
  <si>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</si>
  <si>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</si>
  <si>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</si>
  <si>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</si>
  <si>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</si>
  <si>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</si>
  <si>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</si>
  <si>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</si>
  <si>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</si>
  <si>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</si>
  <si>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</si>
  <si>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</si>
  <si>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</si>
  <si>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</si>
  <si>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</si>
  <si>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</si>
  <si>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</si>
  <si>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</si>
  <si>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Pacák Lukáš</t>
  </si>
  <si>
    <t>Kopecký Jan</t>
  </si>
  <si>
    <t>Napomínání hráčů za nesportovní chování či vyloučení ze startu:</t>
  </si>
  <si>
    <t>Různé:</t>
  </si>
  <si>
    <t xml:space="preserve">Datum a podpis rozhodčího:  </t>
  </si>
  <si>
    <t>1.4.2023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</si>
</sst>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36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48</v>
      </c>
      <c r="P8" s="12">
        <v>2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42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54</v>
      </c>
      <c r="P9" s="18">
        <v>0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48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1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67</v>
      </c>
      <c r="F11" s="23">
        <v>0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52</v>
      </c>
      <c r="P11" s="23">
        <v>1</v>
      </c>
      <c r="Q11" s="24">
        <f>IF(AND(ISBLANK(N11),ISBLANK(O11)),"",N11+O11)</f>
        <v>149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11205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193</v>
      </c>
      <c r="F12" s="28">
        <f>IF(ISNUMBER($G12),SUM(F8:F11),"")</f>
        <v>4</v>
      </c>
      <c r="G12" s="29">
        <f>IF(SUM($G8:$G11)+SUM($Q8:$Q11)&gt;0,SUM(G8:G11),"")</f>
        <v>560</v>
      </c>
      <c r="H12" s="27">
        <f>IF(ISNUMBER($G12),SUM(H8:H11),"")</f>
        <v>1</v>
      </c>
      <c r="I12" s="99"/>
      <c r="K12" s="96">
        <v>6986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208</v>
      </c>
      <c r="P12" s="28">
        <f>IF(ISNUMBER($G12),SUM(P8:P11),"")</f>
        <v>4</v>
      </c>
      <c r="Q12" s="29">
        <f>IF(SUM($G8:$G11)+SUM($Q8:$Q11)&gt;0,SUM(Q8:Q11),"")</f>
        <v>599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33</v>
      </c>
      <c r="F13" s="12">
        <v>3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35</v>
      </c>
      <c r="P13" s="12">
        <v>3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68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63</v>
      </c>
      <c r="P14" s="18">
        <v>0</v>
      </c>
      <c r="Q14" s="19">
        <f>IF(AND(ISBLANK(N14),ISBLANK(O14)),"",N14+O14)</f>
        <v>165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102</v>
      </c>
      <c r="E15" s="18">
        <v>34</v>
      </c>
      <c r="F15" s="18">
        <v>4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35</v>
      </c>
      <c r="P15" s="18">
        <v>3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45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44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4233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180</v>
      </c>
      <c r="F17" s="28">
        <f>IF(ISNUMBER($G17),SUM(F13:F16),"")</f>
        <v>8</v>
      </c>
      <c r="G17" s="29">
        <f>IF(SUM($G13:$G16)+SUM($Q13:$Q16)&gt;0,SUM(G13:G16),"")</f>
        <v>561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177</v>
      </c>
      <c r="P17" s="28">
        <f>IF(ISNUMBER($G17),SUM(P13:P16),"")</f>
        <v>6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54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102</v>
      </c>
      <c r="O18" s="12">
        <v>44</v>
      </c>
      <c r="P18" s="12">
        <v>2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45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54</v>
      </c>
      <c r="P19" s="18">
        <v>1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45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44</v>
      </c>
      <c r="P20" s="18">
        <v>2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35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52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14806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179</v>
      </c>
      <c r="F22" s="28">
        <f>IF(ISNUMBER($G22),SUM(F18:F21),"")</f>
        <v>3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8973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194</v>
      </c>
      <c r="P22" s="28">
        <f>IF(ISNUMBER($G22),SUM(P18:P21),"")</f>
        <v>6</v>
      </c>
      <c r="Q22" s="29">
        <f>IF(SUM($G18:$G21)+SUM($Q18:$Q21)&gt;0,SUM(Q18:Q21),"")</f>
        <v>584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35</v>
      </c>
      <c r="F23" s="12">
        <v>1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52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35</v>
      </c>
      <c r="F24" s="18">
        <v>5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35</v>
      </c>
      <c r="P24" s="18">
        <v>2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109</v>
      </c>
      <c r="E25" s="18">
        <v>42</v>
      </c>
      <c r="F25" s="18">
        <v>2</v>
      </c>
      <c r="G25" s="19">
        <f>IF(AND(ISBLANK(D25),ISBLANK(E25)),"",D25+E25)</f>
        <v>151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65</v>
      </c>
      <c r="P25" s="18">
        <v>0</v>
      </c>
      <c r="Q25" s="19">
        <f>IF(AND(ISBLANK(N25),ISBLANK(O25)),"",N25+O25)</f>
        <v>161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62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47</v>
      </c>
      <c r="P26" s="23">
        <v>0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24446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174</v>
      </c>
      <c r="F27" s="28">
        <f>IF(ISNUMBER($G27),SUM(F23:F26),"")</f>
        <v>9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18634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199</v>
      </c>
      <c r="P27" s="28">
        <f>IF(ISNUMBER($G27),SUM(P23:P26),"")</f>
        <v>2</v>
      </c>
      <c r="Q27" s="29">
        <f>IF(SUM($G23:$G26)+SUM($Q23:$Q26)&gt;0,SUM(Q23:Q26),"")</f>
        <v>588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44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69</v>
      </c>
      <c r="O28" s="12">
        <v>35</v>
      </c>
      <c r="P28" s="12">
        <v>2</v>
      </c>
      <c r="Q28" s="13">
        <f>IF(AND(ISBLANK(N28),ISBLANK(O28)),"",N28+O28)</f>
        <v>104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44</v>
      </c>
      <c r="F29" s="18">
        <v>2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67</v>
      </c>
      <c r="O29" s="18">
        <v>53</v>
      </c>
      <c r="P29" s="18">
        <v>1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53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59</v>
      </c>
      <c r="P30" s="18">
        <v>1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53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34</v>
      </c>
      <c r="P31" s="23">
        <v>5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23504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194</v>
      </c>
      <c r="F32" s="28">
        <f>IF(ISNUMBER($G32),SUM(F28:F31),"")</f>
        <v>4</v>
      </c>
      <c r="G32" s="29">
        <f>IF(SUM($G28:$G31)+SUM($Q28:$Q31)&gt;0,SUM(G28:G31),"")</f>
        <v>561</v>
      </c>
      <c r="H32" s="27">
        <f>IF(ISNUMBER($G32),SUM(H28:H31),"")</f>
        <v>3</v>
      </c>
      <c r="I32" s="99"/>
      <c r="K32" s="96">
        <v>7694</v>
      </c>
      <c r="L32" s="97"/>
      <c r="M32" s="26" t="s">
        <v>18</v>
      </c>
      <c r="N32" s="27">
        <f>IF(ISNUMBER($G32),SUM(N28:N31),"")</f>
        <v>319</v>
      </c>
      <c r="O32" s="28">
        <f>IF(ISNUMBER($G32),SUM(O28:O31),"")</f>
        <v>181</v>
      </c>
      <c r="P32" s="28">
        <f>IF(ISNUMBER($G32),SUM(P28:P31),"")</f>
        <v>9</v>
      </c>
      <c r="Q32" s="29">
        <f>IF(SUM($G28:$G31)+SUM($Q28:$Q31)&gt;0,SUM(Q28:Q31),"")</f>
        <v>500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47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103</v>
      </c>
      <c r="O33" s="12">
        <v>54</v>
      </c>
      <c r="P33" s="12">
        <v>0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63</v>
      </c>
      <c r="P34" s="18">
        <v>0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51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83</v>
      </c>
      <c r="O35" s="18">
        <v>62</v>
      </c>
      <c r="P35" s="18">
        <v>0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36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105</v>
      </c>
      <c r="O36" s="23">
        <v>54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188</v>
      </c>
      <c r="F37" s="28">
        <f>IF(ISNUMBER($G37),SUM(F33:F36),"")</f>
        <v>2</v>
      </c>
      <c r="G37" s="29">
        <f>IF(SUM($G33:$G36)+SUM($Q33:$Q36)&gt;0,SUM(G33:G36),"")</f>
        <v>575</v>
      </c>
      <c r="H37" s="27">
        <f>IF(ISNUMBER($G37),SUM(H33:H36),"")</f>
        <v>1</v>
      </c>
      <c r="I37" s="99"/>
      <c r="K37" s="96">
        <v>17646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233</v>
      </c>
      <c r="P37" s="28">
        <f>IF(ISNUMBER($G37),SUM(P33:P36),"")</f>
        <v>0</v>
      </c>
      <c r="Q37" s="29">
        <f>IF(SUM($G33:$G36)+SUM($Q33:$Q36)&gt;0,SUM(Q33:Q36),"")</f>
        <v>621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2241</v>
      </c>
      <c r="E39" s="34">
        <f>IF(ISNUMBER($G39),SUM(E12,E17,E22,E27,E32,E37),"")</f>
        <v>1108</v>
      </c>
      <c r="F39" s="34">
        <f>IF(ISNUMBER($G39),SUM(F12,F17,F22,F27,F32,F37),"")</f>
        <v>30</v>
      </c>
      <c r="G39" s="35">
        <f>IF(SUM($G$8:$G$37)+SUM($Q$8:$Q$37)&gt;0,SUM(G12,G17,G22,G27,G32,G37),"")</f>
        <v>3349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2263</v>
      </c>
      <c r="O39" s="34">
        <f>IF(ISNUMBER($G39),SUM(O12,O17,O22,O27,O32,O37),"")</f>
        <v>1192</v>
      </c>
      <c r="P39" s="34">
        <f>IF(ISNUMBER($G39),SUM(P12,P17,P22,P27,P32,P37),"")</f>
        <v>27</v>
      </c>
      <c r="Q39" s="35">
        <f>IF(SUM($G$8:$G$37)+SUM($Q$8:$Q$37)&gt;0,SUM(Q12,Q17,Q22,Q27,Q32,Q37),"")</f>
        <v>3455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16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52</v>
      </c>
      <c r="B57" s="72" t="s">
        <v>69</v>
      </c>
      <c r="C57" s="73"/>
      <c r="D57" s="63">
        <v>25014</v>
      </c>
      <c r="E57" s="72" t="s">
        <v>70</v>
      </c>
      <c r="F57" s="75"/>
      <c r="G57" s="75"/>
      <c r="H57" s="73"/>
      <c r="I57" s="63">
        <v>24446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2023-04-01T19:18:09Z</dcterms:modified>
</cp:coreProperties>
</file>